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0490" windowHeight="7395" activeTab="1"/>
  </bookViews>
  <sheets>
    <sheet name="Ведомость" sheetId="9" r:id="rId1"/>
    <sheet name="Черновой" sheetId="10" r:id="rId2"/>
  </sheets>
  <definedNames>
    <definedName name="_xlnm.Print_Area" localSheetId="0">Ведомость!$A$1:$K$34</definedName>
    <definedName name="_xlnm.Print_Area" localSheetId="1">Черновой!$A$1:$K$35</definedName>
  </definedNames>
  <calcPr calcId="124519"/>
</workbook>
</file>

<file path=xl/calcChain.xml><?xml version="1.0" encoding="utf-8"?>
<calcChain xmlns="http://schemas.openxmlformats.org/spreadsheetml/2006/main">
  <c r="K18" i="9"/>
  <c r="K13"/>
  <c r="G13"/>
  <c r="H13"/>
  <c r="H18"/>
  <c r="G18" s="1"/>
</calcChain>
</file>

<file path=xl/sharedStrings.xml><?xml version="1.0" encoding="utf-8"?>
<sst xmlns="http://schemas.openxmlformats.org/spreadsheetml/2006/main" count="72" uniqueCount="45">
  <si>
    <t>№</t>
  </si>
  <si>
    <t>Ед.изм.</t>
  </si>
  <si>
    <t>Переработано согласно актам выполненных работ с учетом норм  расхода материалов</t>
  </si>
  <si>
    <t xml:space="preserve">Возврат  </t>
  </si>
  <si>
    <t>Всего с начала года</t>
  </si>
  <si>
    <t>№ накладной</t>
  </si>
  <si>
    <t>кол-во</t>
  </si>
  <si>
    <t xml:space="preserve"> кол-во</t>
  </si>
  <si>
    <t xml:space="preserve">   № накладной</t>
  </si>
  <si>
    <t xml:space="preserve">  кол-во</t>
  </si>
  <si>
    <t xml:space="preserve">Остаток на начало отчетного периода </t>
  </si>
  <si>
    <t>Остаток на конец отчетного периода</t>
  </si>
  <si>
    <t xml:space="preserve">Всего с начала года  </t>
  </si>
  <si>
    <t xml:space="preserve">    Получено в переработку с учетом норм расхода материалов</t>
  </si>
  <si>
    <t>В т.ч за отчетный период</t>
  </si>
  <si>
    <t xml:space="preserve">Наименование материала </t>
  </si>
  <si>
    <t xml:space="preserve">Представитель Подрядчика: </t>
  </si>
  <si>
    <t>Представитель Заказчика:</t>
  </si>
  <si>
    <t>Приложение № 5</t>
  </si>
  <si>
    <t xml:space="preserve">к инструкции по выдаче и списанию давальческих материалов </t>
  </si>
  <si>
    <t>т.</t>
  </si>
  <si>
    <t>Представитель ООО "СН-КНГ" -</t>
  </si>
  <si>
    <t xml:space="preserve">Начальник управления ОБР </t>
  </si>
  <si>
    <t>Игнатьев Н.М.</t>
  </si>
  <si>
    <t xml:space="preserve">Супервайзер ООО "Сервис-НГ"                                 </t>
  </si>
  <si>
    <t xml:space="preserve">Заместитель начальника ПО </t>
  </si>
  <si>
    <t>Солдатов Д.О.</t>
  </si>
  <si>
    <t>Труба обсадная 324х9,5 гр. Пр. "Д" ОТТМ исп. А</t>
  </si>
  <si>
    <t>Труба Обсадная 245х7,9 ОТТМ "Д" исп. А</t>
  </si>
  <si>
    <t>Р.Р Шемардинов</t>
  </si>
  <si>
    <t>Буровой мастер ООО "БНГРЭ"                                                 А.Н. Бардяев</t>
  </si>
  <si>
    <t>№40Г077 от 05.07.2016</t>
  </si>
  <si>
    <t>№40Г078 от 08.07.2016</t>
  </si>
  <si>
    <t>№40Г095 от 11.07.2016</t>
  </si>
  <si>
    <t>№40Г074 от 05.07.2016</t>
  </si>
  <si>
    <t>№40Г089 от 08.07.2017</t>
  </si>
  <si>
    <t>№40Г068 от 03.07.2018</t>
  </si>
  <si>
    <t xml:space="preserve"> период: с 26 июня по 25 июля 2016 года     к  Акту выполненых работ КС -2     ,  договору  № 04-С-2016 от "12" января 2016 г.</t>
  </si>
  <si>
    <t>Ведомость переработки давальческих материалов поставки Заказчика ООО"Славнефть-Красноярскнефтегаз" (строительство скважин) на скважине К-702 куст  7</t>
  </si>
  <si>
    <t>№40Г079 от 06.07.2017</t>
  </si>
  <si>
    <t>Приложение №7.1</t>
  </si>
  <si>
    <t>к Договору №___</t>
  </si>
  <si>
    <t>ФОРМА</t>
  </si>
  <si>
    <t xml:space="preserve">Отчет об использовании давальческих материалов поставки Заказчика </t>
  </si>
  <si>
    <t xml:space="preserve"> период: с ___ ___________________ 2017 г. по ___ ____________________ 2017 г.     к  Акту выполненых работ КС -2     ,  договору  № _______ от "_____" _____________ 2017 г.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</si>
</sst>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 applyBorder="1"/>
    <xf numFmtId="0" fontId="2" fillId="0" borderId="13" xfId="0" applyFont="1" applyBorder="1"/>
    <xf numFmtId="0" fontId="2" fillId="0" borderId="0" xfId="0" applyFont="1" applyBorder="1"/>
    <xf numFmtId="0" fontId="8" fillId="0" borderId="0" xfId="0" applyFont="1" applyAlignment="1">
      <alignment horizontal="center" wrapText="1"/>
    </xf>
    <xf numFmtId="0" fontId="2" fillId="0" borderId="0" xfId="0" applyFont="1" applyFill="1"/>
    <xf numFmtId="0" fontId="0" fillId="0" borderId="0" xfId="0" applyFill="1"/>
    <xf numFmtId="0" fontId="1" fillId="0" borderId="15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 applyBorder="1" applyAlignment="1"/>
    <xf numFmtId="0" fontId="10" fillId="0" borderId="0" xfId="0" applyFont="1" applyAlignment="1">
      <alignment horizontal="left"/>
    </xf>
    <xf numFmtId="0" fontId="7" fillId="0" borderId="0" xfId="0" applyFont="1"/>
    <xf numFmtId="0" fontId="11" fillId="0" borderId="0" xfId="0" applyFont="1" applyAlignment="1">
      <alignment horizontal="right"/>
    </xf>
    <xf numFmtId="164" fontId="1" fillId="0" borderId="15" xfId="0" applyNumberFormat="1" applyFont="1" applyBorder="1" applyAlignment="1">
      <alignment horizontal="center"/>
    </xf>
    <xf numFmtId="0" fontId="10" fillId="0" borderId="0" xfId="0" applyFont="1" applyAlignment="1"/>
    <xf numFmtId="0" fontId="9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Border="1"/>
    <xf numFmtId="0" fontId="10" fillId="0" borderId="0" xfId="0" applyFont="1" applyAlignment="1">
      <alignment horizontal="left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14" xfId="0" applyBorder="1"/>
    <xf numFmtId="164" fontId="1" fillId="0" borderId="14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164" fontId="1" fillId="0" borderId="33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8" xfId="0" applyBorder="1"/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28" xfId="0" applyFont="1" applyBorder="1" applyAlignment="1">
      <alignment vertical="center"/>
    </xf>
    <xf numFmtId="164" fontId="1" fillId="0" borderId="34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" fillId="0" borderId="1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view="pageBreakPreview" topLeftCell="A4" zoomScale="85" zoomScaleSheetLayoutView="85" workbookViewId="0">
      <selection activeCell="E19" sqref="E19:F19"/>
    </sheetView>
  </sheetViews>
  <sheetFormatPr defaultRowHeight="15"/>
  <cols>
    <col min="1" max="1" width="4.28515625" customWidth="1"/>
    <col min="2" max="2" width="61.140625" customWidth="1"/>
    <col min="3" max="3" width="7" customWidth="1"/>
    <col min="4" max="4" width="16.85546875" customWidth="1"/>
    <col min="5" max="5" width="11" bestFit="1" customWidth="1"/>
    <col min="6" max="6" width="23" customWidth="1"/>
    <col min="7" max="7" width="16.85546875" customWidth="1"/>
    <col min="8" max="8" width="19.7109375" customWidth="1"/>
    <col min="9" max="10" width="13.28515625" customWidth="1"/>
    <col min="11" max="11" width="21.7109375" customWidth="1"/>
  </cols>
  <sheetData>
    <row r="1" spans="1:15">
      <c r="C1" s="26"/>
      <c r="D1" s="26"/>
      <c r="E1" s="26"/>
      <c r="F1" s="26"/>
      <c r="G1" s="99" t="s">
        <v>18</v>
      </c>
      <c r="H1" s="99"/>
      <c r="I1" s="99"/>
      <c r="J1" s="99"/>
      <c r="K1" s="99"/>
    </row>
    <row r="2" spans="1:15">
      <c r="C2" s="99" t="s">
        <v>19</v>
      </c>
      <c r="D2" s="99"/>
      <c r="E2" s="99"/>
      <c r="F2" s="99"/>
      <c r="G2" s="99"/>
      <c r="H2" s="99"/>
      <c r="I2" s="99"/>
      <c r="J2" s="99"/>
      <c r="K2" s="99"/>
    </row>
    <row r="3" spans="1:15">
      <c r="C3" s="27"/>
      <c r="D3" s="27"/>
      <c r="E3" s="27"/>
      <c r="F3" s="27"/>
      <c r="G3" s="27"/>
      <c r="H3" s="27"/>
      <c r="I3" s="27"/>
      <c r="J3" s="27"/>
      <c r="K3" s="27"/>
    </row>
    <row r="5" spans="1:15" ht="20.100000000000001" customHeight="1">
      <c r="A5" s="100" t="s">
        <v>38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"/>
    </row>
    <row r="6" spans="1:15" s="10" customFormat="1" ht="20.100000000000001" customHeight="1">
      <c r="A6" s="101" t="s">
        <v>37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9"/>
    </row>
    <row r="7" spans="1:15" ht="20.100000000000001" customHeight="1">
      <c r="A7" s="8"/>
      <c r="B7" s="75"/>
      <c r="C7" s="75"/>
      <c r="D7" s="75"/>
      <c r="E7" s="75"/>
      <c r="F7" s="75"/>
      <c r="G7" s="75"/>
      <c r="H7" s="75"/>
      <c r="I7" s="75"/>
      <c r="J7" s="75"/>
      <c r="K7" s="75"/>
      <c r="L7" s="1"/>
    </row>
    <row r="8" spans="1:15" ht="15.75" thickBo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5" ht="45" customHeight="1" thickBot="1">
      <c r="A9" s="82" t="s">
        <v>0</v>
      </c>
      <c r="B9" s="85" t="s">
        <v>15</v>
      </c>
      <c r="C9" s="88" t="s">
        <v>1</v>
      </c>
      <c r="D9" s="88" t="s">
        <v>10</v>
      </c>
      <c r="E9" s="91" t="s">
        <v>13</v>
      </c>
      <c r="F9" s="92"/>
      <c r="G9" s="95" t="s">
        <v>2</v>
      </c>
      <c r="H9" s="96"/>
      <c r="I9" s="95" t="s">
        <v>3</v>
      </c>
      <c r="J9" s="96"/>
      <c r="K9" s="88" t="s">
        <v>11</v>
      </c>
      <c r="L9" s="1"/>
    </row>
    <row r="10" spans="1:15" ht="27" thickBot="1">
      <c r="A10" s="83"/>
      <c r="B10" s="86"/>
      <c r="C10" s="89"/>
      <c r="D10" s="90"/>
      <c r="E10" s="93"/>
      <c r="F10" s="94"/>
      <c r="G10" s="14" t="s">
        <v>4</v>
      </c>
      <c r="H10" s="15" t="s">
        <v>14</v>
      </c>
      <c r="I10" s="16" t="s">
        <v>12</v>
      </c>
      <c r="J10" s="17" t="s">
        <v>5</v>
      </c>
      <c r="K10" s="90"/>
      <c r="L10" s="1"/>
    </row>
    <row r="11" spans="1:15" ht="27.75" customHeight="1" thickBot="1">
      <c r="A11" s="84"/>
      <c r="B11" s="87"/>
      <c r="C11" s="90"/>
      <c r="D11" s="34" t="s">
        <v>6</v>
      </c>
      <c r="E11" s="18" t="s">
        <v>7</v>
      </c>
      <c r="F11" s="19" t="s">
        <v>8</v>
      </c>
      <c r="G11" s="35" t="s">
        <v>9</v>
      </c>
      <c r="H11" s="20" t="s">
        <v>6</v>
      </c>
      <c r="I11" s="21" t="s">
        <v>6</v>
      </c>
      <c r="J11" s="21" t="s">
        <v>6</v>
      </c>
      <c r="K11" s="18" t="s">
        <v>9</v>
      </c>
      <c r="L11" s="1"/>
    </row>
    <row r="12" spans="1:15" ht="15.75" thickBot="1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10</v>
      </c>
      <c r="J12" s="22">
        <v>11</v>
      </c>
      <c r="K12" s="22">
        <v>12</v>
      </c>
      <c r="L12" s="7"/>
      <c r="N12" s="5"/>
      <c r="O12" s="5"/>
    </row>
    <row r="13" spans="1:15">
      <c r="A13" s="77">
        <v>1</v>
      </c>
      <c r="B13" s="80" t="s">
        <v>27</v>
      </c>
      <c r="C13" s="97" t="s">
        <v>20</v>
      </c>
      <c r="D13" s="105">
        <v>81.516999999999996</v>
      </c>
      <c r="E13" s="11"/>
      <c r="F13" s="46"/>
      <c r="G13" s="28">
        <f>80.81 *400.31/1000+H13</f>
        <v>36.452582900000003</v>
      </c>
      <c r="H13" s="28">
        <f>80.81*50.78/1000</f>
        <v>4.1035318000000007</v>
      </c>
      <c r="I13" s="3">
        <v>0</v>
      </c>
      <c r="J13" s="3">
        <v>0</v>
      </c>
      <c r="K13" s="28">
        <f>D13+D14+D15+D16+D17-H13</f>
        <v>77.413468199999997</v>
      </c>
      <c r="L13" s="6"/>
      <c r="M13" s="5"/>
      <c r="N13" s="5"/>
      <c r="O13" s="5"/>
    </row>
    <row r="14" spans="1:15">
      <c r="A14" s="78"/>
      <c r="B14" s="81"/>
      <c r="C14" s="98"/>
      <c r="D14" s="106"/>
      <c r="E14" s="43"/>
      <c r="F14" s="46"/>
      <c r="G14" s="3"/>
      <c r="H14" s="3"/>
      <c r="I14" s="11"/>
      <c r="J14" s="3"/>
      <c r="K14" s="3"/>
      <c r="L14" s="6"/>
      <c r="M14" s="5"/>
      <c r="N14" s="5"/>
      <c r="O14" s="5"/>
    </row>
    <row r="15" spans="1:15">
      <c r="A15" s="78"/>
      <c r="B15" s="81"/>
      <c r="C15" s="98"/>
      <c r="D15" s="106"/>
      <c r="E15" s="43"/>
      <c r="F15" s="46"/>
      <c r="G15" s="3"/>
      <c r="H15" s="3"/>
      <c r="I15" s="11"/>
      <c r="J15" s="3"/>
      <c r="K15" s="3"/>
      <c r="L15" s="6"/>
      <c r="M15" s="5"/>
      <c r="N15" s="5"/>
      <c r="O15" s="5"/>
    </row>
    <row r="16" spans="1:15">
      <c r="A16" s="78"/>
      <c r="B16" s="81"/>
      <c r="C16" s="98"/>
      <c r="D16" s="106"/>
      <c r="E16" s="43"/>
      <c r="F16" s="46"/>
      <c r="G16" s="3"/>
      <c r="H16" s="3"/>
      <c r="I16" s="11"/>
      <c r="J16" s="3"/>
      <c r="K16" s="3"/>
      <c r="L16" s="6"/>
      <c r="M16" s="5"/>
      <c r="N16" s="5"/>
      <c r="O16" s="5"/>
    </row>
    <row r="17" spans="1:15">
      <c r="A17" s="78"/>
      <c r="B17" s="81"/>
      <c r="C17" s="98"/>
      <c r="D17" s="107"/>
      <c r="E17" s="43"/>
      <c r="F17" s="46"/>
      <c r="G17" s="3"/>
      <c r="H17" s="3"/>
      <c r="I17" s="11"/>
      <c r="J17" s="3"/>
      <c r="K17" s="3"/>
      <c r="L17" s="6"/>
      <c r="M17" s="5"/>
      <c r="N17" s="5"/>
      <c r="O17" s="5"/>
    </row>
    <row r="18" spans="1:15">
      <c r="A18" s="78">
        <v>2</v>
      </c>
      <c r="B18" s="102" t="s">
        <v>28</v>
      </c>
      <c r="C18" s="98" t="s">
        <v>20</v>
      </c>
      <c r="D18" s="104">
        <v>22.690999999999999</v>
      </c>
      <c r="E18" s="4">
        <v>8.3520000000000003</v>
      </c>
      <c r="F18" s="4" t="s">
        <v>31</v>
      </c>
      <c r="G18" s="45">
        <f>48.53*1572.53/1000+H18</f>
        <v>100.2013469</v>
      </c>
      <c r="H18" s="45">
        <f>48.53*492.2/1000</f>
        <v>23.886465999999999</v>
      </c>
      <c r="I18" s="4">
        <v>0</v>
      </c>
      <c r="J18" s="4">
        <v>0</v>
      </c>
      <c r="K18" s="42">
        <f>D18+E18+E19+E20+E21+E22+E23+E24-H18</f>
        <v>59.495534000000006</v>
      </c>
      <c r="L18" s="7"/>
      <c r="M18" s="5"/>
      <c r="N18" s="5"/>
      <c r="O18" s="5"/>
    </row>
    <row r="19" spans="1:15">
      <c r="A19" s="78"/>
      <c r="B19" s="103"/>
      <c r="C19" s="98"/>
      <c r="D19" s="104"/>
      <c r="E19" s="43">
        <v>8.3520000000000003</v>
      </c>
      <c r="F19" s="43" t="s">
        <v>39</v>
      </c>
      <c r="G19" s="45"/>
      <c r="H19" s="45"/>
      <c r="I19" s="4"/>
      <c r="J19" s="4"/>
      <c r="K19" s="42"/>
      <c r="L19" s="7"/>
      <c r="M19" s="5"/>
      <c r="N19" s="5"/>
      <c r="O19" s="5"/>
    </row>
    <row r="20" spans="1:15">
      <c r="A20" s="78"/>
      <c r="B20" s="103"/>
      <c r="C20" s="98"/>
      <c r="D20" s="104"/>
      <c r="E20" s="4">
        <v>8.3520000000000003</v>
      </c>
      <c r="F20" s="4" t="s">
        <v>32</v>
      </c>
      <c r="G20" s="4"/>
      <c r="H20" s="4"/>
      <c r="I20" s="4"/>
      <c r="J20" s="4"/>
      <c r="K20" s="4"/>
      <c r="L20" s="7"/>
      <c r="M20" s="5"/>
      <c r="N20" s="5"/>
      <c r="O20" s="5"/>
    </row>
    <row r="21" spans="1:15" ht="16.5" customHeight="1">
      <c r="A21" s="78"/>
      <c r="B21" s="103"/>
      <c r="C21" s="98"/>
      <c r="D21" s="104"/>
      <c r="E21" s="4">
        <v>8.3520000000000003</v>
      </c>
      <c r="F21" s="4" t="s">
        <v>33</v>
      </c>
      <c r="G21" s="4"/>
      <c r="H21" s="4"/>
      <c r="I21" s="4"/>
      <c r="J21" s="4"/>
      <c r="K21" s="4"/>
      <c r="L21" s="7"/>
      <c r="M21" s="5"/>
      <c r="N21" s="5"/>
      <c r="O21" s="5"/>
    </row>
    <row r="22" spans="1:15">
      <c r="A22" s="78"/>
      <c r="B22" s="103"/>
      <c r="C22" s="98"/>
      <c r="D22" s="104"/>
      <c r="E22" s="43">
        <v>8.3520000000000003</v>
      </c>
      <c r="F22" s="4" t="s">
        <v>34</v>
      </c>
      <c r="G22" s="44"/>
      <c r="H22" s="44"/>
      <c r="I22" s="44"/>
      <c r="J22" s="44"/>
      <c r="K22" s="44"/>
    </row>
    <row r="23" spans="1:15">
      <c r="A23" s="78"/>
      <c r="B23" s="103"/>
      <c r="C23" s="98"/>
      <c r="D23" s="104"/>
      <c r="E23" s="43">
        <v>8.3520000000000003</v>
      </c>
      <c r="F23" s="4" t="s">
        <v>35</v>
      </c>
      <c r="G23" s="44"/>
      <c r="H23" s="44"/>
      <c r="I23" s="44"/>
      <c r="J23" s="44"/>
      <c r="K23" s="44"/>
    </row>
    <row r="24" spans="1:15">
      <c r="A24" s="78"/>
      <c r="B24" s="80"/>
      <c r="C24" s="98"/>
      <c r="D24" s="104"/>
      <c r="E24" s="43">
        <v>10.579000000000001</v>
      </c>
      <c r="F24" s="4" t="s">
        <v>36</v>
      </c>
      <c r="G24" s="44"/>
      <c r="H24" s="44"/>
      <c r="I24" s="44"/>
      <c r="J24" s="44"/>
      <c r="K24" s="44"/>
    </row>
    <row r="25" spans="1:15">
      <c r="E25" s="40"/>
      <c r="F25" s="41"/>
    </row>
    <row r="26" spans="1:15" ht="18.75">
      <c r="B26" s="12" t="s">
        <v>16</v>
      </c>
      <c r="C26" s="13"/>
      <c r="D26" s="13"/>
      <c r="E26" s="13"/>
      <c r="F26" s="13"/>
      <c r="G26" s="79" t="s">
        <v>17</v>
      </c>
      <c r="H26" s="79"/>
      <c r="I26" s="79"/>
      <c r="J26" s="79"/>
      <c r="K26" s="79"/>
    </row>
    <row r="27" spans="1:15" ht="18.75">
      <c r="B27" s="12"/>
      <c r="C27" s="13"/>
      <c r="D27" s="13"/>
      <c r="E27" s="13"/>
      <c r="F27" s="13"/>
      <c r="G27" s="30"/>
      <c r="H27" s="30"/>
      <c r="I27" s="30"/>
      <c r="J27" s="30"/>
      <c r="K27" s="30"/>
    </row>
    <row r="28" spans="1:15" ht="18.75">
      <c r="B28" s="13" t="s">
        <v>30</v>
      </c>
      <c r="C28" s="13"/>
      <c r="D28" s="13"/>
      <c r="E28" s="13"/>
      <c r="F28" s="13"/>
      <c r="G28" s="31" t="s">
        <v>22</v>
      </c>
      <c r="H28" s="32"/>
      <c r="I28" s="32"/>
      <c r="K28" s="31" t="s">
        <v>23</v>
      </c>
    </row>
    <row r="29" spans="1:15" ht="18.75">
      <c r="B29" s="12"/>
      <c r="C29" s="13"/>
      <c r="D29" s="13"/>
      <c r="E29" s="13"/>
      <c r="F29" s="13"/>
      <c r="G29" s="30"/>
      <c r="H29" s="30"/>
      <c r="I29" s="30"/>
      <c r="J29" s="30"/>
      <c r="K29" s="30"/>
    </row>
    <row r="30" spans="1:15" ht="18.75">
      <c r="B30" s="12"/>
      <c r="C30" s="13"/>
      <c r="D30" s="13"/>
      <c r="E30" s="13"/>
      <c r="F30" s="13"/>
      <c r="G30" s="31" t="s">
        <v>25</v>
      </c>
      <c r="H30" s="32"/>
      <c r="I30" s="32"/>
      <c r="K30" s="31" t="s">
        <v>26</v>
      </c>
    </row>
    <row r="31" spans="1:15" ht="18.75">
      <c r="B31" s="12"/>
      <c r="C31" s="13"/>
      <c r="D31" s="13"/>
      <c r="E31" s="13"/>
      <c r="F31" s="13"/>
      <c r="G31" s="30"/>
      <c r="H31" s="30"/>
      <c r="I31" s="30"/>
      <c r="J31" s="30"/>
      <c r="K31" s="30"/>
    </row>
    <row r="32" spans="1:15" ht="15.75" customHeight="1">
      <c r="C32" s="13"/>
      <c r="D32" s="13"/>
      <c r="E32" s="13"/>
      <c r="F32" s="13"/>
      <c r="G32" s="25" t="s">
        <v>21</v>
      </c>
      <c r="H32" s="23"/>
      <c r="I32" s="23"/>
      <c r="J32" s="23"/>
      <c r="K32" s="23"/>
    </row>
    <row r="33" spans="1:14" ht="15.75" customHeight="1">
      <c r="C33" s="13"/>
      <c r="D33" s="13"/>
      <c r="E33" s="13"/>
      <c r="F33" s="13"/>
      <c r="G33" s="29" t="s">
        <v>24</v>
      </c>
      <c r="H33" s="29"/>
      <c r="I33" s="29"/>
      <c r="J33" s="29"/>
      <c r="K33" s="33" t="s">
        <v>29</v>
      </c>
    </row>
    <row r="34" spans="1:14" ht="18.75">
      <c r="B34" s="13"/>
      <c r="C34" s="13"/>
      <c r="D34" s="13"/>
      <c r="E34" s="13"/>
      <c r="F34" s="13"/>
      <c r="G34" s="76"/>
      <c r="H34" s="76"/>
      <c r="I34" s="24"/>
      <c r="J34" s="24"/>
      <c r="K34" s="24"/>
    </row>
    <row r="35" spans="1:14">
      <c r="I35" s="73"/>
      <c r="J35" s="73"/>
      <c r="K35" s="73"/>
      <c r="N35" s="5"/>
    </row>
    <row r="36" spans="1:14">
      <c r="A36" s="73"/>
      <c r="B36" s="73"/>
      <c r="I36" s="74"/>
      <c r="J36" s="74"/>
      <c r="K36" s="74"/>
    </row>
    <row r="40" spans="1:14">
      <c r="K40" s="5"/>
    </row>
  </sheetData>
  <mergeCells count="26">
    <mergeCell ref="I35:K35"/>
    <mergeCell ref="G1:K1"/>
    <mergeCell ref="C2:K2"/>
    <mergeCell ref="A5:K5"/>
    <mergeCell ref="A6:K6"/>
    <mergeCell ref="B18:B24"/>
    <mergeCell ref="C18:C24"/>
    <mergeCell ref="D18:D24"/>
    <mergeCell ref="A18:A24"/>
    <mergeCell ref="D13:D17"/>
    <mergeCell ref="A36:B36"/>
    <mergeCell ref="I36:K36"/>
    <mergeCell ref="B7:K7"/>
    <mergeCell ref="G34:H34"/>
    <mergeCell ref="A13:A17"/>
    <mergeCell ref="G26:K26"/>
    <mergeCell ref="B13:B17"/>
    <mergeCell ref="A9:A11"/>
    <mergeCell ref="B9:B11"/>
    <mergeCell ref="C9:C11"/>
    <mergeCell ref="D9:D10"/>
    <mergeCell ref="E9:F10"/>
    <mergeCell ref="G9:H9"/>
    <mergeCell ref="I9:J9"/>
    <mergeCell ref="K9:K10"/>
    <mergeCell ref="C13:C17"/>
  </mergeCells>
  <printOptions horizontalCentered="1"/>
  <pageMargins left="0.11811023622047245" right="0.11811023622047245" top="0.19685039370078741" bottom="0" header="0.11811023622047245" footer="0.11811023622047245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1"/>
  <sheetViews>
    <sheetView tabSelected="1" view="pageBreakPreview" zoomScale="85" zoomScaleSheetLayoutView="85" workbookViewId="0">
      <selection activeCell="A6" sqref="A6:K6"/>
    </sheetView>
  </sheetViews>
  <sheetFormatPr defaultRowHeight="15"/>
  <cols>
    <col min="1" max="1" width="4.28515625" customWidth="1"/>
    <col min="2" max="2" width="61.140625" customWidth="1"/>
    <col min="3" max="3" width="7" customWidth="1"/>
    <col min="4" max="4" width="16.85546875" customWidth="1"/>
    <col min="5" max="5" width="11" bestFit="1" customWidth="1"/>
    <col min="6" max="6" width="23" customWidth="1"/>
    <col min="7" max="7" width="16.85546875" customWidth="1"/>
    <col min="8" max="8" width="19.7109375" customWidth="1"/>
    <col min="9" max="10" width="13.28515625" customWidth="1"/>
    <col min="11" max="11" width="21.7109375" customWidth="1"/>
  </cols>
  <sheetData>
    <row r="1" spans="1:15">
      <c r="C1" s="26"/>
      <c r="D1" s="26"/>
      <c r="E1" s="26"/>
      <c r="F1" s="26"/>
      <c r="G1" s="99" t="s">
        <v>40</v>
      </c>
      <c r="H1" s="99"/>
      <c r="I1" s="99"/>
      <c r="J1" s="99"/>
      <c r="K1" s="99"/>
    </row>
    <row r="2" spans="1:15">
      <c r="C2" s="99" t="s">
        <v>41</v>
      </c>
      <c r="D2" s="99"/>
      <c r="E2" s="99"/>
      <c r="F2" s="99"/>
      <c r="G2" s="99"/>
      <c r="H2" s="99"/>
      <c r="I2" s="99"/>
      <c r="J2" s="99"/>
      <c r="K2" s="99"/>
    </row>
    <row r="3" spans="1:15">
      <c r="C3" s="36"/>
      <c r="D3" s="36"/>
      <c r="E3" s="36"/>
      <c r="F3" s="36"/>
      <c r="G3" s="36"/>
      <c r="H3" s="36"/>
      <c r="I3" s="36"/>
      <c r="J3" s="36"/>
      <c r="K3" s="36"/>
    </row>
    <row r="4" spans="1:15" ht="15.75">
      <c r="A4" s="122" t="s">
        <v>42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5" ht="20.100000000000001" customHeight="1">
      <c r="A5" s="100" t="s">
        <v>43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"/>
    </row>
    <row r="6" spans="1:15" s="10" customFormat="1" ht="20.100000000000001" customHeight="1">
      <c r="A6" s="101" t="s">
        <v>44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9"/>
    </row>
    <row r="7" spans="1:15" ht="20.100000000000001" customHeight="1">
      <c r="A7" s="37"/>
      <c r="B7" s="75"/>
      <c r="C7" s="75"/>
      <c r="D7" s="75"/>
      <c r="E7" s="75"/>
      <c r="F7" s="75"/>
      <c r="G7" s="75"/>
      <c r="H7" s="75"/>
      <c r="I7" s="75"/>
      <c r="J7" s="75"/>
      <c r="K7" s="75"/>
      <c r="L7" s="1"/>
    </row>
    <row r="8" spans="1:15" ht="15.75" thickBo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5" ht="45" customHeight="1" thickBot="1">
      <c r="A9" s="82" t="s">
        <v>0</v>
      </c>
      <c r="B9" s="85" t="s">
        <v>15</v>
      </c>
      <c r="C9" s="88" t="s">
        <v>1</v>
      </c>
      <c r="D9" s="88" t="s">
        <v>10</v>
      </c>
      <c r="E9" s="91" t="s">
        <v>13</v>
      </c>
      <c r="F9" s="92"/>
      <c r="G9" s="95" t="s">
        <v>2</v>
      </c>
      <c r="H9" s="96"/>
      <c r="I9" s="95" t="s">
        <v>3</v>
      </c>
      <c r="J9" s="96"/>
      <c r="K9" s="88" t="s">
        <v>11</v>
      </c>
      <c r="L9" s="1"/>
    </row>
    <row r="10" spans="1:15" ht="27" thickBot="1">
      <c r="A10" s="83"/>
      <c r="B10" s="86"/>
      <c r="C10" s="89"/>
      <c r="D10" s="90"/>
      <c r="E10" s="93"/>
      <c r="F10" s="94"/>
      <c r="G10" s="14" t="s">
        <v>4</v>
      </c>
      <c r="H10" s="15" t="s">
        <v>14</v>
      </c>
      <c r="I10" s="16" t="s">
        <v>12</v>
      </c>
      <c r="J10" s="17" t="s">
        <v>5</v>
      </c>
      <c r="K10" s="90"/>
      <c r="L10" s="1"/>
    </row>
    <row r="11" spans="1:15" ht="27.75" customHeight="1" thickBot="1">
      <c r="A11" s="84"/>
      <c r="B11" s="87"/>
      <c r="C11" s="90"/>
      <c r="D11" s="38" t="s">
        <v>6</v>
      </c>
      <c r="E11" s="18" t="s">
        <v>7</v>
      </c>
      <c r="F11" s="19" t="s">
        <v>8</v>
      </c>
      <c r="G11" s="39" t="s">
        <v>9</v>
      </c>
      <c r="H11" s="39" t="s">
        <v>6</v>
      </c>
      <c r="I11" s="38" t="s">
        <v>6</v>
      </c>
      <c r="J11" s="38" t="s">
        <v>6</v>
      </c>
      <c r="K11" s="18" t="s">
        <v>9</v>
      </c>
      <c r="L11" s="1"/>
    </row>
    <row r="12" spans="1:15" ht="15.75" thickBot="1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F12" s="50">
        <v>6</v>
      </c>
      <c r="G12" s="50">
        <v>7</v>
      </c>
      <c r="H12" s="50">
        <v>8</v>
      </c>
      <c r="I12" s="50">
        <v>10</v>
      </c>
      <c r="J12" s="50">
        <v>11</v>
      </c>
      <c r="K12" s="50">
        <v>12</v>
      </c>
      <c r="L12" s="7"/>
      <c r="N12" s="5"/>
      <c r="O12" s="5"/>
    </row>
    <row r="13" spans="1:15">
      <c r="A13" s="108">
        <v>1</v>
      </c>
      <c r="B13" s="111"/>
      <c r="C13" s="112"/>
      <c r="D13" s="51"/>
      <c r="E13" s="52"/>
      <c r="F13" s="53"/>
      <c r="G13" s="54"/>
      <c r="H13" s="54"/>
      <c r="I13" s="55"/>
      <c r="J13" s="55"/>
      <c r="K13" s="56"/>
      <c r="L13" s="7"/>
      <c r="M13" s="5"/>
      <c r="N13" s="5"/>
      <c r="O13" s="5"/>
    </row>
    <row r="14" spans="1:15">
      <c r="A14" s="109"/>
      <c r="B14" s="81"/>
      <c r="C14" s="98"/>
      <c r="D14" s="47"/>
      <c r="E14" s="43"/>
      <c r="F14" s="46"/>
      <c r="G14" s="3"/>
      <c r="H14" s="3"/>
      <c r="I14" s="11"/>
      <c r="J14" s="3"/>
      <c r="K14" s="57"/>
      <c r="L14" s="7"/>
      <c r="M14" s="5"/>
      <c r="N14" s="5"/>
      <c r="O14" s="5"/>
    </row>
    <row r="15" spans="1:15">
      <c r="A15" s="109"/>
      <c r="B15" s="81"/>
      <c r="C15" s="98"/>
      <c r="D15" s="47"/>
      <c r="E15" s="43"/>
      <c r="F15" s="46"/>
      <c r="G15" s="3"/>
      <c r="H15" s="3"/>
      <c r="I15" s="11"/>
      <c r="J15" s="3"/>
      <c r="K15" s="57"/>
      <c r="L15" s="7"/>
      <c r="M15" s="5"/>
      <c r="N15" s="5"/>
      <c r="O15" s="5"/>
    </row>
    <row r="16" spans="1:15">
      <c r="A16" s="109"/>
      <c r="B16" s="81"/>
      <c r="C16" s="98"/>
      <c r="D16" s="47"/>
      <c r="E16" s="43"/>
      <c r="F16" s="46"/>
      <c r="G16" s="3"/>
      <c r="H16" s="3"/>
      <c r="I16" s="11"/>
      <c r="J16" s="3"/>
      <c r="K16" s="57"/>
      <c r="L16" s="7"/>
      <c r="M16" s="5"/>
      <c r="N16" s="5"/>
      <c r="O16" s="5"/>
    </row>
    <row r="17" spans="1:15" ht="15.75" thickBot="1">
      <c r="A17" s="110"/>
      <c r="B17" s="102"/>
      <c r="C17" s="113"/>
      <c r="D17" s="62"/>
      <c r="E17" s="63"/>
      <c r="F17" s="60"/>
      <c r="G17" s="61"/>
      <c r="H17" s="61"/>
      <c r="I17" s="59"/>
      <c r="J17" s="61"/>
      <c r="K17" s="64"/>
      <c r="L17" s="7"/>
      <c r="M17" s="5"/>
      <c r="N17" s="5"/>
      <c r="O17" s="5"/>
    </row>
    <row r="18" spans="1:15">
      <c r="A18" s="116">
        <v>2</v>
      </c>
      <c r="B18" s="114"/>
      <c r="C18" s="119"/>
      <c r="D18" s="51"/>
      <c r="E18" s="52"/>
      <c r="F18" s="52"/>
      <c r="G18" s="55"/>
      <c r="H18" s="55"/>
      <c r="I18" s="52"/>
      <c r="J18" s="55"/>
      <c r="K18" s="56"/>
      <c r="L18" s="7"/>
      <c r="M18" s="5"/>
      <c r="N18" s="5"/>
      <c r="O18" s="5"/>
    </row>
    <row r="19" spans="1:15">
      <c r="A19" s="117"/>
      <c r="B19" s="103"/>
      <c r="C19" s="120"/>
      <c r="D19" s="68"/>
      <c r="E19" s="4"/>
      <c r="F19" s="4"/>
      <c r="G19" s="45"/>
      <c r="H19" s="45"/>
      <c r="I19" s="4"/>
      <c r="J19" s="4"/>
      <c r="K19" s="65"/>
      <c r="L19" s="7"/>
      <c r="M19" s="5"/>
      <c r="N19" s="5"/>
      <c r="O19" s="5"/>
    </row>
    <row r="20" spans="1:15">
      <c r="A20" s="117"/>
      <c r="B20" s="103"/>
      <c r="C20" s="120"/>
      <c r="D20" s="68"/>
      <c r="E20" s="4"/>
      <c r="F20" s="4"/>
      <c r="G20" s="4"/>
      <c r="H20" s="4"/>
      <c r="I20" s="4"/>
      <c r="J20" s="4"/>
      <c r="K20" s="65"/>
      <c r="L20" s="7"/>
      <c r="M20" s="5"/>
      <c r="N20" s="5"/>
      <c r="O20" s="5"/>
    </row>
    <row r="21" spans="1:15">
      <c r="A21" s="117"/>
      <c r="B21" s="103"/>
      <c r="C21" s="120"/>
      <c r="D21" s="68"/>
      <c r="E21" s="43"/>
      <c r="F21" s="43"/>
      <c r="G21" s="4"/>
      <c r="H21" s="4"/>
      <c r="I21" s="4"/>
      <c r="J21" s="4"/>
      <c r="K21" s="65"/>
      <c r="L21" s="7"/>
      <c r="M21" s="5"/>
      <c r="N21" s="5"/>
      <c r="O21" s="5"/>
    </row>
    <row r="22" spans="1:15" ht="16.5" customHeight="1">
      <c r="A22" s="117"/>
      <c r="B22" s="103"/>
      <c r="C22" s="120"/>
      <c r="D22" s="68"/>
      <c r="E22" s="4"/>
      <c r="F22" s="4"/>
      <c r="G22" s="4"/>
      <c r="H22" s="4"/>
      <c r="I22" s="4"/>
      <c r="J22" s="4"/>
      <c r="K22" s="65"/>
      <c r="L22" s="7"/>
      <c r="M22" s="5"/>
      <c r="N22" s="5"/>
      <c r="O22" s="5"/>
    </row>
    <row r="23" spans="1:15">
      <c r="A23" s="117"/>
      <c r="B23" s="103"/>
      <c r="C23" s="120"/>
      <c r="D23" s="68"/>
      <c r="E23" s="43"/>
      <c r="F23" s="4"/>
      <c r="G23" s="69"/>
      <c r="H23" s="69"/>
      <c r="I23" s="44"/>
      <c r="J23" s="44"/>
      <c r="K23" s="65"/>
    </row>
    <row r="24" spans="1:15">
      <c r="A24" s="117"/>
      <c r="B24" s="103"/>
      <c r="C24" s="120"/>
      <c r="D24" s="68"/>
      <c r="E24" s="43"/>
      <c r="F24" s="4"/>
      <c r="G24" s="69"/>
      <c r="H24" s="69"/>
      <c r="I24" s="44"/>
      <c r="J24" s="44"/>
      <c r="K24" s="65"/>
    </row>
    <row r="25" spans="1:15" ht="15.75" thickBot="1">
      <c r="A25" s="118"/>
      <c r="B25" s="115"/>
      <c r="C25" s="121"/>
      <c r="D25" s="71"/>
      <c r="E25" s="58"/>
      <c r="F25" s="66"/>
      <c r="G25" s="70"/>
      <c r="H25" s="70"/>
      <c r="I25" s="67"/>
      <c r="J25" s="67"/>
      <c r="K25" s="72"/>
    </row>
    <row r="26" spans="1:15">
      <c r="E26" s="40"/>
      <c r="F26" s="41"/>
    </row>
    <row r="27" spans="1:15" ht="18.75">
      <c r="B27" s="12" t="s">
        <v>16</v>
      </c>
      <c r="C27" s="13"/>
      <c r="D27" s="13"/>
      <c r="E27" s="13"/>
      <c r="F27" s="13"/>
      <c r="G27" s="79" t="s">
        <v>17</v>
      </c>
      <c r="H27" s="79"/>
      <c r="I27" s="79"/>
      <c r="J27" s="79"/>
      <c r="K27" s="79"/>
    </row>
    <row r="28" spans="1:15" ht="18.75">
      <c r="B28" s="12"/>
      <c r="C28" s="13"/>
      <c r="D28" s="13"/>
      <c r="E28" s="13"/>
      <c r="F28" s="13"/>
      <c r="G28" s="49"/>
      <c r="H28" s="49"/>
      <c r="I28" s="49"/>
      <c r="J28" s="49"/>
      <c r="K28" s="49"/>
    </row>
    <row r="29" spans="1:15" ht="18.75">
      <c r="B29" s="13"/>
      <c r="C29" s="13"/>
      <c r="D29" s="13"/>
      <c r="E29" s="13"/>
      <c r="F29" s="13"/>
      <c r="G29" s="31"/>
      <c r="H29" s="32"/>
      <c r="I29" s="32"/>
      <c r="J29" s="13"/>
      <c r="K29" s="31"/>
    </row>
    <row r="30" spans="1:15" ht="18.75">
      <c r="B30" s="12"/>
      <c r="C30" s="13"/>
      <c r="D30" s="13"/>
      <c r="E30" s="13"/>
      <c r="F30" s="13"/>
      <c r="G30" s="49"/>
      <c r="H30" s="49"/>
      <c r="I30" s="49"/>
      <c r="J30" s="49"/>
      <c r="K30" s="49"/>
    </row>
    <row r="31" spans="1:15" ht="18.75">
      <c r="B31" s="13"/>
      <c r="C31" s="13"/>
      <c r="D31" s="13"/>
      <c r="E31" s="13"/>
      <c r="F31" s="13"/>
      <c r="G31" s="31"/>
      <c r="H31" s="32"/>
      <c r="I31" s="32"/>
      <c r="J31" s="13"/>
      <c r="K31" s="31"/>
    </row>
    <row r="32" spans="1:15" ht="18.75">
      <c r="B32" s="12"/>
      <c r="C32" s="13"/>
      <c r="D32" s="13"/>
      <c r="E32" s="13"/>
      <c r="F32" s="13"/>
      <c r="G32" s="49"/>
      <c r="H32" s="49"/>
      <c r="I32" s="49"/>
      <c r="J32" s="49"/>
      <c r="K32" s="49"/>
    </row>
    <row r="33" spans="1:14" ht="15.75" customHeight="1">
      <c r="B33" s="13"/>
      <c r="C33" s="13"/>
      <c r="D33" s="13"/>
      <c r="E33" s="13"/>
      <c r="F33" s="13"/>
      <c r="G33" s="48"/>
      <c r="H33" s="49"/>
      <c r="I33" s="49"/>
      <c r="J33" s="49"/>
      <c r="K33" s="49"/>
    </row>
    <row r="34" spans="1:14" ht="15.75" customHeight="1">
      <c r="B34" s="13"/>
      <c r="C34" s="13"/>
      <c r="D34" s="13"/>
      <c r="E34" s="13"/>
      <c r="F34" s="13"/>
      <c r="G34" s="29"/>
      <c r="H34" s="29"/>
      <c r="I34" s="29"/>
      <c r="J34" s="29"/>
      <c r="K34" s="48"/>
    </row>
    <row r="35" spans="1:14" ht="18.75">
      <c r="B35" s="13"/>
      <c r="C35" s="13"/>
      <c r="D35" s="13"/>
      <c r="E35" s="13"/>
      <c r="F35" s="13"/>
      <c r="G35" s="76"/>
      <c r="H35" s="76"/>
      <c r="I35" s="24"/>
      <c r="J35" s="24"/>
      <c r="K35" s="24"/>
    </row>
    <row r="36" spans="1:14">
      <c r="I36" s="73"/>
      <c r="J36" s="73"/>
      <c r="K36" s="73"/>
      <c r="N36" s="5"/>
    </row>
    <row r="37" spans="1:14">
      <c r="A37" s="73"/>
      <c r="B37" s="73"/>
      <c r="I37" s="74"/>
      <c r="J37" s="74"/>
      <c r="K37" s="74"/>
    </row>
    <row r="41" spans="1:14">
      <c r="K41" s="5"/>
    </row>
  </sheetData>
  <mergeCells count="25">
    <mergeCell ref="B18:B25"/>
    <mergeCell ref="A18:A25"/>
    <mergeCell ref="C18:C25"/>
    <mergeCell ref="I36:K36"/>
    <mergeCell ref="A37:B37"/>
    <mergeCell ref="I37:K37"/>
    <mergeCell ref="G27:K27"/>
    <mergeCell ref="G35:H35"/>
    <mergeCell ref="G9:H9"/>
    <mergeCell ref="I9:J9"/>
    <mergeCell ref="K9:K10"/>
    <mergeCell ref="A13:A17"/>
    <mergeCell ref="B13:B17"/>
    <mergeCell ref="C13:C17"/>
    <mergeCell ref="A9:A11"/>
    <mergeCell ref="B9:B11"/>
    <mergeCell ref="C9:C11"/>
    <mergeCell ref="D9:D10"/>
    <mergeCell ref="E9:F10"/>
    <mergeCell ref="G1:K1"/>
    <mergeCell ref="C2:K2"/>
    <mergeCell ref="A5:K5"/>
    <mergeCell ref="A6:K6"/>
    <mergeCell ref="B7:K7"/>
    <mergeCell ref="A4:K4"/>
  </mergeCells>
  <printOptions horizontalCentered="1"/>
  <pageMargins left="0.11811023622047245" right="0.11811023622047245" top="0.19685039370078741" bottom="0" header="0.11811023622047245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Черновой</vt:lpstr>
      <vt:lpstr>Ведомость!Область_печати</vt:lpstr>
      <vt:lpstr>Черновой!Область_печати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Павловна Скрипка</dc:creator>
  <cp:lastModifiedBy>Ganich_IE</cp:lastModifiedBy>
  <cp:lastPrinted>2016-04-25T09:48:23Z</cp:lastPrinted>
  <dcterms:created xsi:type="dcterms:W3CDTF">2014-04-24T08:12:37Z</dcterms:created>
  <dcterms:modified xsi:type="dcterms:W3CDTF">2017-04-05T08:59:16Z</dcterms:modified>
</cp:coreProperties>
</file>